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4940" windowHeight="8556"/>
  </bookViews>
  <sheets>
    <sheet name="Лист1" sheetId="2" r:id="rId1"/>
  </sheets>
  <externalReferences>
    <externalReference r:id="rId2"/>
  </externalReferences>
  <definedNames>
    <definedName name="_xlnm.Print_Area" localSheetId="0">Лист1!$A$1:$I$32</definedName>
  </definedNames>
  <calcPr calcId="145621"/>
</workbook>
</file>

<file path=xl/calcChain.xml><?xml version="1.0" encoding="utf-8"?>
<calcChain xmlns="http://schemas.openxmlformats.org/spreadsheetml/2006/main">
  <c r="E15" i="2" l="1"/>
  <c r="H29" i="2"/>
  <c r="E18" i="2" l="1"/>
  <c r="G18" i="2"/>
  <c r="H15" i="2" l="1"/>
  <c r="H18" i="2" s="1"/>
  <c r="H16" i="2"/>
  <c r="F18" i="2"/>
  <c r="H20" i="2"/>
  <c r="E23" i="2"/>
  <c r="F23" i="2"/>
  <c r="G23" i="2"/>
  <c r="H23" i="2"/>
  <c r="H24" i="2"/>
  <c r="H28" i="2" s="1"/>
  <c r="E28" i="2"/>
  <c r="G28" i="2"/>
  <c r="F29" i="2"/>
  <c r="I29" i="2"/>
  <c r="F30" i="2"/>
  <c r="G30" i="2"/>
  <c r="G32" i="2" s="1"/>
  <c r="I30" i="2"/>
  <c r="F31" i="2"/>
  <c r="G31" i="2"/>
  <c r="I31" i="2"/>
  <c r="E32" i="2"/>
  <c r="H32" i="2"/>
  <c r="E33" i="2"/>
  <c r="I23" i="2"/>
</calcChain>
</file>

<file path=xl/sharedStrings.xml><?xml version="1.0" encoding="utf-8"?>
<sst xmlns="http://schemas.openxmlformats.org/spreadsheetml/2006/main" count="31" uniqueCount="25">
  <si>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</si>
  <si>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</si>
  <si>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</si>
  <si>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Годы реализации</t>
  </si>
  <si>
    <t>Планируемые объемы финансирования (тыс. руб.,</t>
  </si>
  <si>
    <t>в ценах соответствующих лет)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</si>
  <si>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</si>
  <si>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</si>
  <si>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</si>
  <si>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</si>
  <si>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</si>
  <si>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</si>
  <si>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1.1.</t>
  </si>
  <si>
    <t>Муниципальная программа «Развитие культуры Киришского муниципального района»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</si>
  <si>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</si>
  <si>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</si>
  <si>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>1.3.</t>
  </si>
  <si>
    <t>Областной бюджет</t>
  </si>
  <si>
    <t>Федеральный бюджет</t>
  </si>
  <si>
    <t xml:space="preserve">Процессная часть </t>
  </si>
  <si>
    <t>1.2.</t>
  </si>
  <si>
    <t xml:space="preserve">  Комплекс  процессных мероприятий "Мероприятия, напрвленные на создание условий для развития исскуства и творчества"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</si>
  <si>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</si>
  <si>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</si>
  <si>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 Приложение к постановлению
от 09.02.2022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</si>
</sst>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" fontId="4" fillId="0" borderId="11" xfId="0" applyNumberFormat="1" applyFont="1" applyBorder="1" applyAlignment="1">
      <alignment horizontal="center" vertical="center" wrapText="1"/>
    </xf>
    <xf numFmtId="16" fontId="4" fillId="0" borderId="12" xfId="0" applyNumberFormat="1" applyFont="1" applyBorder="1" applyAlignment="1">
      <alignment horizontal="center" vertical="center" wrapText="1"/>
    </xf>
    <xf numFmtId="16" fontId="4" fillId="0" borderId="10" xfId="0" applyNumberFormat="1" applyFont="1" applyBorder="1" applyAlignment="1">
      <alignment horizontal="center" vertical="center" wrapText="1"/>
    </xf>
    <xf numFmtId="16" fontId="4" fillId="0" borderId="6" xfId="0" applyNumberFormat="1" applyFont="1" applyBorder="1" applyAlignment="1">
      <alignment horizontal="center" vertical="center" wrapText="1"/>
    </xf>
    <xf numFmtId="16" fontId="4" fillId="0" borderId="7" xfId="0" applyNumberFormat="1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.%20&#1047;&#1072;&#1084;.&#1075;&#1083;&#1072;&#1074;&#1099;%20&#1087;&#1086;%20&#1089;&#1086;&#1094;&#1080;&#1072;&#1083;&#1100;&#1085;&#1099;&#1084;%20&#1074;&#1086;&#1087;&#1088;&#1086;&#1089;&#1072;&#1084;/&#1050;&#1086;&#1084;&#1080;&#1090;&#1077;&#1090;%20&#1087;&#1086;%20&#1082;&#1091;&#1083;&#1100;&#1090;&#1091;&#1088;&#1077;,%20&#1084;&#1086;&#1083;&#1086;&#1076;&#1077;&#1078;&#1080;%20&#1080;%20&#1089;&#1087;&#1086;&#1088;&#1090;&#1091;/&#1041;&#1070;&#1044;&#1046;&#1045;&#1058;%202021/&#1056;&#1072;&#1079;&#1074;&#1080;&#1090;&#1080;&#1077;%20&#1082;&#1091;&#1083;&#1100;&#1090;&#1091;&#1088;&#1099;%20&#1056;&#1040;&#1049;&#1054;&#1053;/2021%20&#1052;&#1055;%20&#1044;&#1055;/&#1080;&#1102;&#1085;&#1100;/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G67">
            <v>23240.17</v>
          </cell>
          <cell r="H67">
            <v>0</v>
          </cell>
          <cell r="K67">
            <v>0</v>
          </cell>
        </row>
        <row r="68">
          <cell r="H68">
            <v>0</v>
          </cell>
          <cell r="I68">
            <v>0</v>
          </cell>
          <cell r="K68">
            <v>0</v>
          </cell>
        </row>
        <row r="69">
          <cell r="H69">
            <v>0</v>
          </cell>
          <cell r="I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="60" zoomScaleNormal="100" workbookViewId="0">
      <selection activeCell="E18" sqref="E18"/>
    </sheetView>
  </sheetViews>
  <sheetFormatPr defaultRowHeight="13.2" x14ac:dyDescent="0.25"/>
  <cols>
    <col min="1" max="1" width="7.88671875" customWidth="1"/>
    <col min="2" max="2" width="22.109375" customWidth="1"/>
    <col min="3" max="3" width="22.5546875" customWidth="1"/>
    <col min="4" max="4" width="11.5546875" style="2" customWidth="1"/>
    <col min="5" max="5" width="12.6640625" customWidth="1"/>
    <col min="6" max="6" width="12.44140625" style="2" customWidth="1"/>
    <col min="7" max="7" width="11.88671875" style="2" customWidth="1"/>
    <col min="8" max="8" width="13.109375" style="2" customWidth="1"/>
    <col min="9" max="10" width="11.33203125" style="2" customWidth="1"/>
  </cols>
  <sheetData>
    <row r="1" spans="1:10" ht="19.8" customHeight="1" x14ac:dyDescent="0.25">
      <c r="G1" s="59" t="s">
        <v>24</v>
      </c>
      <c r="H1" s="59"/>
      <c r="I1" s="59"/>
    </row>
    <row r="2" spans="1:10" ht="12.75" customHeight="1" x14ac:dyDescent="0.25">
      <c r="G2" s="59"/>
      <c r="H2" s="59"/>
      <c r="I2" s="59"/>
    </row>
    <row r="3" spans="1:10" ht="12.75" customHeight="1" x14ac:dyDescent="0.25">
      <c r="G3" s="58"/>
      <c r="H3" s="58"/>
      <c r="I3" s="58"/>
    </row>
    <row r="4" spans="1:10" ht="12.75" customHeight="1" x14ac:dyDescent="0.25">
      <c r="A4" s="1"/>
    </row>
    <row r="5" spans="1:10" ht="12.75" customHeight="1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0"/>
    </row>
    <row r="6" spans="1:10" ht="15.6" customHeight="1" x14ac:dyDescent="0.25">
      <c r="A6" s="26"/>
      <c r="B6" s="26" t="s">
        <v>1</v>
      </c>
      <c r="C6" s="26" t="s">
        <v>2</v>
      </c>
      <c r="D6" s="26" t="s">
        <v>3</v>
      </c>
      <c r="E6" s="29" t="s">
        <v>4</v>
      </c>
      <c r="F6" s="30"/>
      <c r="G6" s="30"/>
      <c r="H6" s="30"/>
      <c r="I6" s="31"/>
      <c r="J6" s="10"/>
    </row>
    <row r="7" spans="1:10" ht="14.25" customHeight="1" x14ac:dyDescent="0.25">
      <c r="A7" s="27"/>
      <c r="B7" s="27"/>
      <c r="C7" s="27"/>
      <c r="D7" s="27"/>
      <c r="E7" s="29" t="s">
        <v>5</v>
      </c>
      <c r="F7" s="30"/>
      <c r="G7" s="30"/>
      <c r="H7" s="30"/>
      <c r="I7" s="31"/>
      <c r="J7" s="10"/>
    </row>
    <row r="8" spans="1:10" ht="15.75" customHeight="1" x14ac:dyDescent="0.25">
      <c r="A8" s="27"/>
      <c r="B8" s="27"/>
      <c r="C8" s="27"/>
      <c r="D8" s="27"/>
      <c r="E8" s="26" t="s">
        <v>6</v>
      </c>
      <c r="F8" s="29" t="s">
        <v>7</v>
      </c>
      <c r="G8" s="30"/>
      <c r="H8" s="30"/>
      <c r="I8" s="31"/>
      <c r="J8" s="10"/>
    </row>
    <row r="9" spans="1:10" ht="52.5" customHeight="1" x14ac:dyDescent="0.25">
      <c r="A9" s="28"/>
      <c r="B9" s="28"/>
      <c r="C9" s="28"/>
      <c r="D9" s="28"/>
      <c r="E9" s="28"/>
      <c r="F9" s="21" t="s">
        <v>18</v>
      </c>
      <c r="G9" s="21" t="s">
        <v>17</v>
      </c>
      <c r="H9" s="21" t="s">
        <v>8</v>
      </c>
      <c r="I9" s="21" t="s">
        <v>9</v>
      </c>
      <c r="J9" s="10"/>
    </row>
    <row r="10" spans="1:10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10"/>
    </row>
    <row r="11" spans="1:10" ht="20.25" customHeight="1" x14ac:dyDescent="0.25">
      <c r="A11" s="49"/>
      <c r="B11" s="52" t="s">
        <v>13</v>
      </c>
      <c r="C11" s="53"/>
      <c r="D11" s="21">
        <v>2018</v>
      </c>
      <c r="E11" s="4">
        <v>54684.39</v>
      </c>
      <c r="F11" s="4">
        <v>22.82</v>
      </c>
      <c r="G11" s="4">
        <v>9927.57</v>
      </c>
      <c r="H11" s="4">
        <v>44734</v>
      </c>
      <c r="I11" s="4">
        <v>0</v>
      </c>
      <c r="J11" s="11"/>
    </row>
    <row r="12" spans="1:10" ht="20.25" customHeight="1" x14ac:dyDescent="0.25">
      <c r="A12" s="50"/>
      <c r="B12" s="54"/>
      <c r="C12" s="55"/>
      <c r="D12" s="21">
        <v>2019</v>
      </c>
      <c r="E12" s="16">
        <v>79132.539999999994</v>
      </c>
      <c r="F12" s="16">
        <v>0</v>
      </c>
      <c r="G12" s="16">
        <v>14735.009999999998</v>
      </c>
      <c r="H12" s="16">
        <v>64397.53</v>
      </c>
      <c r="I12" s="4">
        <v>0</v>
      </c>
      <c r="J12" s="11"/>
    </row>
    <row r="13" spans="1:10" ht="20.25" customHeight="1" x14ac:dyDescent="0.25">
      <c r="A13" s="50"/>
      <c r="B13" s="54"/>
      <c r="C13" s="55"/>
      <c r="D13" s="21">
        <v>2020</v>
      </c>
      <c r="E13" s="16">
        <v>71979.240000000005</v>
      </c>
      <c r="F13" s="16">
        <v>40</v>
      </c>
      <c r="G13" s="16">
        <v>12095.17</v>
      </c>
      <c r="H13" s="16">
        <v>59844.070000000007</v>
      </c>
      <c r="I13" s="4">
        <v>0</v>
      </c>
      <c r="J13" s="11"/>
    </row>
    <row r="14" spans="1:10" ht="20.25" customHeight="1" x14ac:dyDescent="0.25">
      <c r="A14" s="50"/>
      <c r="B14" s="54"/>
      <c r="C14" s="55"/>
      <c r="D14" s="21">
        <v>2021</v>
      </c>
      <c r="E14" s="16">
        <v>70132</v>
      </c>
      <c r="F14" s="16">
        <v>0</v>
      </c>
      <c r="G14" s="16">
        <v>7737.57</v>
      </c>
      <c r="H14" s="16">
        <v>62394.43</v>
      </c>
      <c r="I14" s="4">
        <v>0</v>
      </c>
      <c r="J14" s="11"/>
    </row>
    <row r="15" spans="1:10" ht="20.25" customHeight="1" x14ac:dyDescent="0.25">
      <c r="A15" s="50"/>
      <c r="B15" s="54"/>
      <c r="C15" s="55"/>
      <c r="D15" s="21">
        <v>2022</v>
      </c>
      <c r="E15" s="16">
        <f>SUM(E29+E24+E20)</f>
        <v>72362.31</v>
      </c>
      <c r="F15" s="16">
        <v>0</v>
      </c>
      <c r="G15" s="16">
        <v>8425.1</v>
      </c>
      <c r="H15" s="16">
        <f>SUM(E15-G15)</f>
        <v>63937.21</v>
      </c>
      <c r="I15" s="4">
        <v>0</v>
      </c>
      <c r="J15" s="11"/>
    </row>
    <row r="16" spans="1:10" ht="20.25" customHeight="1" x14ac:dyDescent="0.25">
      <c r="A16" s="50"/>
      <c r="B16" s="54"/>
      <c r="C16" s="55"/>
      <c r="D16" s="21">
        <v>2023</v>
      </c>
      <c r="E16" s="16">
        <v>66397.539999999994</v>
      </c>
      <c r="F16" s="16">
        <v>0</v>
      </c>
      <c r="G16" s="16">
        <v>289</v>
      </c>
      <c r="H16" s="16">
        <f>SUM(E16-G16)</f>
        <v>66108.539999999994</v>
      </c>
      <c r="I16" s="4">
        <v>0</v>
      </c>
      <c r="J16" s="11"/>
    </row>
    <row r="17" spans="1:14" ht="20.25" customHeight="1" x14ac:dyDescent="0.25">
      <c r="A17" s="51"/>
      <c r="B17" s="56"/>
      <c r="C17" s="57"/>
      <c r="D17" s="21">
        <v>2024</v>
      </c>
      <c r="E17" s="16">
        <v>68682.87</v>
      </c>
      <c r="F17" s="16">
        <v>0</v>
      </c>
      <c r="G17" s="16">
        <v>289</v>
      </c>
      <c r="H17" s="16">
        <v>68393.87</v>
      </c>
      <c r="I17" s="4">
        <v>0</v>
      </c>
      <c r="J17" s="11"/>
    </row>
    <row r="18" spans="1:14" ht="20.25" customHeight="1" x14ac:dyDescent="0.25">
      <c r="A18" s="46"/>
      <c r="B18" s="47"/>
      <c r="C18" s="48"/>
      <c r="D18" s="5" t="s">
        <v>10</v>
      </c>
      <c r="E18" s="9">
        <f>SUM(E11:E17)</f>
        <v>483370.88999999996</v>
      </c>
      <c r="F18" s="9">
        <f>SUM(F11:F14)</f>
        <v>62.82</v>
      </c>
      <c r="G18" s="9">
        <f>SUM(G11:G17)</f>
        <v>53498.42</v>
      </c>
      <c r="H18" s="9">
        <f>SUM(H11:H17)</f>
        <v>429809.64999999997</v>
      </c>
      <c r="I18" s="6">
        <v>0</v>
      </c>
      <c r="J18" s="12"/>
    </row>
    <row r="19" spans="1:14" ht="21.75" customHeight="1" x14ac:dyDescent="0.25">
      <c r="A19" s="22"/>
      <c r="B19" s="41" t="s">
        <v>19</v>
      </c>
      <c r="C19" s="42"/>
      <c r="D19" s="42"/>
      <c r="E19" s="42"/>
      <c r="F19" s="42"/>
      <c r="G19" s="42"/>
      <c r="H19" s="42"/>
      <c r="I19" s="43"/>
      <c r="J19" s="11"/>
    </row>
    <row r="20" spans="1:14" ht="33" customHeight="1" x14ac:dyDescent="0.25">
      <c r="A20" s="35" t="s">
        <v>12</v>
      </c>
      <c r="B20" s="38" t="s">
        <v>23</v>
      </c>
      <c r="C20" s="38" t="s">
        <v>11</v>
      </c>
      <c r="D20" s="21">
        <v>2022</v>
      </c>
      <c r="E20" s="16">
        <v>37253.160000000003</v>
      </c>
      <c r="F20" s="16">
        <v>0</v>
      </c>
      <c r="G20" s="16">
        <v>5352.14</v>
      </c>
      <c r="H20" s="16">
        <f>SUM(E20-G20)</f>
        <v>31901.020000000004</v>
      </c>
      <c r="I20" s="4">
        <v>0</v>
      </c>
      <c r="J20" s="11"/>
    </row>
    <row r="21" spans="1:14" ht="27" customHeight="1" x14ac:dyDescent="0.25">
      <c r="A21" s="36"/>
      <c r="B21" s="39"/>
      <c r="C21" s="39"/>
      <c r="D21" s="21">
        <v>2023</v>
      </c>
      <c r="E21" s="16">
        <v>33383.300000000003</v>
      </c>
      <c r="F21" s="16">
        <v>0</v>
      </c>
      <c r="G21" s="16">
        <v>289</v>
      </c>
      <c r="H21" s="16">
        <v>33094.300000000003</v>
      </c>
      <c r="I21" s="4">
        <v>0</v>
      </c>
      <c r="J21" s="11"/>
      <c r="K21" s="17"/>
      <c r="L21" s="17"/>
      <c r="M21" s="17"/>
      <c r="N21" s="17"/>
    </row>
    <row r="22" spans="1:14" ht="34.5" customHeight="1" x14ac:dyDescent="0.25">
      <c r="A22" s="37"/>
      <c r="B22" s="40"/>
      <c r="C22" s="40"/>
      <c r="D22" s="21">
        <v>2024</v>
      </c>
      <c r="E22" s="16">
        <v>34544.550000000003</v>
      </c>
      <c r="F22" s="16">
        <v>0</v>
      </c>
      <c r="G22" s="16">
        <v>289</v>
      </c>
      <c r="H22" s="16">
        <v>34255.550000000003</v>
      </c>
      <c r="I22" s="4">
        <v>0</v>
      </c>
      <c r="J22" s="11"/>
      <c r="K22" s="18"/>
      <c r="L22" s="18"/>
      <c r="M22" s="18"/>
      <c r="N22" s="18"/>
    </row>
    <row r="23" spans="1:14" ht="16.5" customHeight="1" x14ac:dyDescent="0.25">
      <c r="A23" s="32"/>
      <c r="B23" s="33"/>
      <c r="C23" s="34"/>
      <c r="D23" s="5" t="s">
        <v>10</v>
      </c>
      <c r="E23" s="9">
        <f>SUM(E20:E22)</f>
        <v>105181.01000000001</v>
      </c>
      <c r="F23" s="9">
        <f>SUM(F20:F22)</f>
        <v>0</v>
      </c>
      <c r="G23" s="9">
        <f>SUM(G20:G22)</f>
        <v>5930.14</v>
      </c>
      <c r="H23" s="9">
        <f>SUM(H20:H22)</f>
        <v>99250.87000000001</v>
      </c>
      <c r="I23" s="6">
        <f ca="1">SUM(I20:I23)</f>
        <v>0</v>
      </c>
      <c r="J23" s="12"/>
    </row>
    <row r="24" spans="1:14" ht="15.75" customHeight="1" x14ac:dyDescent="0.25">
      <c r="A24" s="35" t="s">
        <v>20</v>
      </c>
      <c r="B24" s="38" t="s">
        <v>21</v>
      </c>
      <c r="C24" s="38" t="s">
        <v>11</v>
      </c>
      <c r="D24" s="26">
        <v>2022</v>
      </c>
      <c r="E24" s="44">
        <v>2041.07</v>
      </c>
      <c r="F24" s="44">
        <v>0</v>
      </c>
      <c r="G24" s="44">
        <v>368.95</v>
      </c>
      <c r="H24" s="44">
        <f>SUM(E24-G24)</f>
        <v>1672.12</v>
      </c>
      <c r="I24" s="23">
        <v>0</v>
      </c>
      <c r="J24" s="11"/>
    </row>
    <row r="25" spans="1:14" ht="12" customHeight="1" x14ac:dyDescent="0.25">
      <c r="A25" s="36"/>
      <c r="B25" s="39"/>
      <c r="C25" s="39"/>
      <c r="D25" s="28"/>
      <c r="E25" s="45"/>
      <c r="F25" s="45"/>
      <c r="G25" s="45"/>
      <c r="H25" s="45"/>
      <c r="I25" s="24"/>
      <c r="J25" s="11"/>
    </row>
    <row r="26" spans="1:14" ht="32.25" customHeight="1" x14ac:dyDescent="0.25">
      <c r="A26" s="36"/>
      <c r="B26" s="39"/>
      <c r="C26" s="39"/>
      <c r="D26" s="21">
        <v>2023</v>
      </c>
      <c r="E26" s="16">
        <v>1672.99</v>
      </c>
      <c r="F26" s="16">
        <v>0</v>
      </c>
      <c r="G26" s="16">
        <v>0</v>
      </c>
      <c r="H26" s="16">
        <v>1672.99</v>
      </c>
      <c r="I26" s="4">
        <v>0</v>
      </c>
      <c r="J26" s="11"/>
    </row>
    <row r="27" spans="1:14" ht="29.25" customHeight="1" x14ac:dyDescent="0.25">
      <c r="A27" s="37"/>
      <c r="B27" s="40"/>
      <c r="C27" s="40"/>
      <c r="D27" s="21">
        <v>2024</v>
      </c>
      <c r="E27" s="16">
        <v>1707.52</v>
      </c>
      <c r="F27" s="16">
        <v>0</v>
      </c>
      <c r="G27" s="16">
        <v>0</v>
      </c>
      <c r="H27" s="16">
        <v>1707.52</v>
      </c>
      <c r="I27" s="4">
        <v>0</v>
      </c>
      <c r="J27" s="11"/>
    </row>
    <row r="28" spans="1:14" x14ac:dyDescent="0.25">
      <c r="A28" s="46"/>
      <c r="B28" s="47"/>
      <c r="C28" s="48"/>
      <c r="D28" s="5" t="s">
        <v>10</v>
      </c>
      <c r="E28" s="9">
        <f>SUM(E24:E27)</f>
        <v>5421.58</v>
      </c>
      <c r="F28" s="9">
        <v>0</v>
      </c>
      <c r="G28" s="9">
        <f>SUM(G24:G27)</f>
        <v>368.95</v>
      </c>
      <c r="H28" s="9">
        <f>SUM(H24:H27)</f>
        <v>5052.6299999999992</v>
      </c>
      <c r="I28" s="6">
        <v>0</v>
      </c>
      <c r="J28" s="12"/>
    </row>
    <row r="29" spans="1:14" ht="42" customHeight="1" x14ac:dyDescent="0.25">
      <c r="A29" s="35" t="s">
        <v>16</v>
      </c>
      <c r="B29" s="38" t="s">
        <v>22</v>
      </c>
      <c r="C29" s="38" t="s">
        <v>11</v>
      </c>
      <c r="D29" s="21">
        <v>2022</v>
      </c>
      <c r="E29" s="16">
        <v>33068.080000000002</v>
      </c>
      <c r="F29" s="16">
        <f>[1]Лист1!H67</f>
        <v>0</v>
      </c>
      <c r="G29" s="16">
        <v>2704.01</v>
      </c>
      <c r="H29" s="16">
        <f>SUM(E29-G29)</f>
        <v>30364.07</v>
      </c>
      <c r="I29" s="4">
        <f>[1]Лист1!K67</f>
        <v>0</v>
      </c>
      <c r="J29" s="13"/>
    </row>
    <row r="30" spans="1:14" ht="34.799999999999997" customHeight="1" x14ac:dyDescent="0.25">
      <c r="A30" s="36"/>
      <c r="B30" s="39"/>
      <c r="C30" s="39"/>
      <c r="D30" s="21">
        <v>2023</v>
      </c>
      <c r="E30" s="16">
        <v>31341.25</v>
      </c>
      <c r="F30" s="16">
        <f>[1]Лист1!H68</f>
        <v>0</v>
      </c>
      <c r="G30" s="16">
        <f>[1]Лист1!I68</f>
        <v>0</v>
      </c>
      <c r="H30" s="16">
        <v>31341.25</v>
      </c>
      <c r="I30" s="4">
        <f>[1]Лист1!K68</f>
        <v>0</v>
      </c>
      <c r="J30" s="13"/>
      <c r="L30" s="17"/>
    </row>
    <row r="31" spans="1:14" ht="36" customHeight="1" x14ac:dyDescent="0.25">
      <c r="A31" s="37"/>
      <c r="B31" s="40"/>
      <c r="C31" s="40"/>
      <c r="D31" s="21">
        <v>2024</v>
      </c>
      <c r="E31" s="16">
        <v>32430.799999999999</v>
      </c>
      <c r="F31" s="16">
        <f>[1]Лист1!H69</f>
        <v>0</v>
      </c>
      <c r="G31" s="16">
        <f>[1]Лист1!I69</f>
        <v>0</v>
      </c>
      <c r="H31" s="16">
        <v>32430.799999999999</v>
      </c>
      <c r="I31" s="4">
        <f>[1]Лист1!K69</f>
        <v>0</v>
      </c>
      <c r="J31" s="13"/>
      <c r="K31" s="17"/>
      <c r="L31" s="17"/>
    </row>
    <row r="32" spans="1:14" x14ac:dyDescent="0.25">
      <c r="A32" s="46"/>
      <c r="B32" s="47"/>
      <c r="C32" s="48"/>
      <c r="D32" s="5" t="s">
        <v>10</v>
      </c>
      <c r="E32" s="9">
        <f>SUM(E29:E31)</f>
        <v>96840.13</v>
      </c>
      <c r="F32" s="9">
        <v>0</v>
      </c>
      <c r="G32" s="9">
        <f>SUM(G29:G31)</f>
        <v>2704.01</v>
      </c>
      <c r="H32" s="9">
        <f>SUM(H29:H31)</f>
        <v>94136.12</v>
      </c>
      <c r="I32" s="6">
        <v>0</v>
      </c>
      <c r="J32" s="14"/>
    </row>
    <row r="33" spans="1:10" ht="29.25" hidden="1" customHeight="1" x14ac:dyDescent="0.25">
      <c r="A33" s="7" t="s">
        <v>14</v>
      </c>
      <c r="B33" s="8" t="s">
        <v>15</v>
      </c>
      <c r="C33" s="8" t="s">
        <v>11</v>
      </c>
      <c r="D33" s="3">
        <v>2018</v>
      </c>
      <c r="E33" s="15">
        <f>SUM(F33:H33)</f>
        <v>0</v>
      </c>
      <c r="F33" s="15">
        <v>0</v>
      </c>
      <c r="G33" s="15">
        <v>0</v>
      </c>
      <c r="H33" s="15">
        <v>0</v>
      </c>
      <c r="I33" s="4">
        <v>0</v>
      </c>
      <c r="J33" s="11"/>
    </row>
    <row r="37" spans="1:10" x14ac:dyDescent="0.25">
      <c r="E37" s="17"/>
      <c r="F37" s="17"/>
      <c r="G37" s="17"/>
      <c r="H37" s="17"/>
    </row>
    <row r="38" spans="1:10" x14ac:dyDescent="0.25">
      <c r="E38" s="18"/>
      <c r="F38" s="19"/>
      <c r="G38" s="19"/>
      <c r="H38" s="19"/>
    </row>
  </sheetData>
  <mergeCells count="32">
    <mergeCell ref="G1:I2"/>
    <mergeCell ref="A11:A17"/>
    <mergeCell ref="B11:C17"/>
    <mergeCell ref="A18:C18"/>
    <mergeCell ref="A20:A22"/>
    <mergeCell ref="B20:B22"/>
    <mergeCell ref="C20:C22"/>
    <mergeCell ref="E24:E25"/>
    <mergeCell ref="F24:F25"/>
    <mergeCell ref="G24:G25"/>
    <mergeCell ref="H24:H25"/>
    <mergeCell ref="A32:C32"/>
    <mergeCell ref="C29:C31"/>
    <mergeCell ref="B29:B31"/>
    <mergeCell ref="A29:A31"/>
    <mergeCell ref="A28:C28"/>
    <mergeCell ref="I24:I25"/>
    <mergeCell ref="A5:I5"/>
    <mergeCell ref="B6:B9"/>
    <mergeCell ref="C6:C9"/>
    <mergeCell ref="A6:A9"/>
    <mergeCell ref="F8:I8"/>
    <mergeCell ref="D6:D9"/>
    <mergeCell ref="E6:I6"/>
    <mergeCell ref="E7:I7"/>
    <mergeCell ref="E8:E9"/>
    <mergeCell ref="A23:C23"/>
    <mergeCell ref="A24:A27"/>
    <mergeCell ref="B24:B27"/>
    <mergeCell ref="C24:C27"/>
    <mergeCell ref="B19:I19"/>
    <mergeCell ref="D24:D25"/>
  </mergeCells>
  <pageMargins left="0.78740157480314965" right="0.78740157480314965" top="1.1811023622047243" bottom="0.39370078740157483" header="0.31496062992125984" footer="0"/>
  <pageSetup paperSize="9" fitToHeight="0" orientation="landscape" r:id="rId1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Услугина Елена Алексеевна</cp:lastModifiedBy>
  <cp:lastPrinted>2022-02-09T11:48:28Z</cp:lastPrinted>
  <dcterms:created xsi:type="dcterms:W3CDTF">2018-10-24T07:36:23Z</dcterms:created>
  <dcterms:modified xsi:type="dcterms:W3CDTF">2022-02-09T11:50:09Z</dcterms:modified>
</cp:coreProperties>
</file>